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397EEFCE-7A1B-41D6-BC1F-C8AD1DD86076}" xr6:coauthVersionLast="47" xr6:coauthVersionMax="47" xr10:uidLastSave="{00000000-0000-0000-0000-000000000000}"/>
  <bookViews>
    <workbookView xWindow="8196" yWindow="0" windowWidth="8196" windowHeight="8616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4" i="2"/>
  <c r="C5" i="2"/>
  <c r="C6" i="2"/>
  <c r="C7" i="2"/>
  <c r="C8" i="2"/>
  <c r="C13" i="2"/>
  <c r="C14" i="2"/>
  <c r="B15" i="2"/>
  <c r="C3" i="2"/>
  <c r="C15" i="2" l="1"/>
  <c r="C16" i="2" s="1"/>
  <c r="D4" i="2" l="1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<sst xmlns="http://schemas.openxmlformats.org/spreadsheetml/2006/main" count="18" uniqueCount="18">
  <si>
    <t>TIEMPO COMPLETO</t>
  </si>
  <si>
    <t>MES</t>
  </si>
  <si>
    <t>DIAS</t>
  </si>
  <si>
    <t>HONORARIOS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</si>
  <si>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</si>
  <si>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</si>
  <si>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</si>
  <si>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</si>
  <si>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</si>
  <si>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</si>
  <si>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</si>
  <si>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</si>
  <si>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</si>
  <si>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</si>
  <si>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</si>
  <si>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</si>
  <si>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</si>
  <si>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Valor total de UN (01)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</si>
</sst>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10" fontId="0" fillId="2" borderId="1" xfId="3" applyNumberFormat="1" applyFont="1" applyFill="1" applyBorder="1" applyAlignment="1">
      <alignment horizontal="center"/>
    </xf>
    <xf numFmtId="4" fontId="0" fillId="0" borderId="2" xfId="0" applyNumberFormat="1" applyBorder="1" applyAlignment="1">
      <alignment vertical="center"/>
    </xf>
    <xf numFmtId="4" fontId="6" fillId="2" borderId="1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2" xfId="1" applyFont="1" applyFill="1" applyBorder="1"/>
    <xf numFmtId="0" fontId="2" fillId="2" borderId="7" xfId="0" applyFont="1" applyFill="1" applyBorder="1"/>
    <xf numFmtId="0" fontId="0" fillId="0" borderId="8" xfId="0" applyBorder="1"/>
    <xf numFmtId="0" fontId="4" fillId="2" borderId="9" xfId="0" applyFont="1" applyFill="1" applyBorder="1" applyAlignment="1">
      <alignment vertical="center"/>
    </xf>
    <xf numFmtId="165" fontId="3" fillId="2" borderId="7" xfId="0" applyNumberFormat="1" applyFont="1" applyFill="1" applyBorder="1" applyAlignment="1">
      <alignment horizontal="center" vertical="center" wrapText="1"/>
    </xf>
    <xf numFmtId="0" fontId="0" fillId="2" borderId="8" xfId="0" applyFill="1" applyBorder="1"/>
    <xf numFmtId="0" fontId="4" fillId="2" borderId="9" xfId="0" applyFont="1" applyFill="1" applyBorder="1" applyAlignment="1">
      <alignment horizontal="center" vertical="center"/>
    </xf>
    <xf numFmtId="164" fontId="0" fillId="0" borderId="8" xfId="1" applyFont="1" applyBorder="1"/>
    <xf numFmtId="164" fontId="4" fillId="2" borderId="9" xfId="0" applyNumberFormat="1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D34"/>
  <sheetViews>
    <sheetView tabSelected="1" topLeftCell="A4" workbookViewId="0">
      <selection activeCell="C15" sqref="C15"/>
    </sheetView>
  </sheetViews>
  <sheetFormatPr baseColWidth="10" defaultColWidth="11.44140625" defaultRowHeight="14.4" x14ac:dyDescent="0.3"/>
  <cols>
    <col min="1" max="1" width="13.109375" bestFit="1" customWidth="1"/>
    <col min="2" max="2" width="23.109375" customWidth="1"/>
    <col min="3" max="3" width="21" customWidth="1"/>
    <col min="4" max="4" width="16.44140625" bestFit="1" customWidth="1"/>
  </cols>
  <sheetData>
    <row r="1" spans="1:4" ht="18.600000000000001" thickBot="1" x14ac:dyDescent="0.35">
      <c r="A1" s="19" t="s">
        <v>0</v>
      </c>
      <c r="B1" s="20"/>
      <c r="C1" s="20"/>
      <c r="D1" s="21"/>
    </row>
    <row r="2" spans="1:4" ht="18" x14ac:dyDescent="0.35">
      <c r="A2" s="11" t="s">
        <v>1</v>
      </c>
      <c r="B2" s="14" t="s">
        <v>2</v>
      </c>
      <c r="C2" s="11" t="s">
        <v>3</v>
      </c>
      <c r="D2" s="6">
        <v>4599511</v>
      </c>
    </row>
    <row r="3" spans="1:4" x14ac:dyDescent="0.3">
      <c r="A3" s="12" t="s">
        <v>4</v>
      </c>
      <c r="B3" s="15"/>
      <c r="C3" s="17">
        <f>ROUND(+$D$2/30*B3,0)</f>
        <v>0</v>
      </c>
      <c r="D3" s="4">
        <f>C3/$C$15</f>
        <v>0</v>
      </c>
    </row>
    <row r="4" spans="1:4" x14ac:dyDescent="0.3">
      <c r="A4" s="12" t="s">
        <v>5</v>
      </c>
      <c r="B4" s="15"/>
      <c r="C4" s="17">
        <f t="shared" ref="C4:C14" si="0">ROUND(+$D$2/30*B4,0)</f>
        <v>0</v>
      </c>
      <c r="D4" s="4">
        <f t="shared" ref="D4:D14" si="1">C4/$C$15</f>
        <v>0</v>
      </c>
    </row>
    <row r="5" spans="1:4" x14ac:dyDescent="0.3">
      <c r="A5" s="12" t="s">
        <v>6</v>
      </c>
      <c r="B5" s="15"/>
      <c r="C5" s="17">
        <f t="shared" si="0"/>
        <v>0</v>
      </c>
      <c r="D5" s="4">
        <f t="shared" si="1"/>
        <v>0</v>
      </c>
    </row>
    <row r="6" spans="1:4" x14ac:dyDescent="0.3">
      <c r="A6" s="12" t="s">
        <v>7</v>
      </c>
      <c r="B6" s="15"/>
      <c r="C6" s="17">
        <f t="shared" si="0"/>
        <v>0</v>
      </c>
      <c r="D6" s="4">
        <f t="shared" si="1"/>
        <v>0</v>
      </c>
    </row>
    <row r="7" spans="1:4" x14ac:dyDescent="0.3">
      <c r="A7" s="12" t="s">
        <v>8</v>
      </c>
      <c r="B7" s="15"/>
      <c r="C7" s="17">
        <f t="shared" si="0"/>
        <v>0</v>
      </c>
      <c r="D7" s="4">
        <f t="shared" si="1"/>
        <v>0</v>
      </c>
    </row>
    <row r="8" spans="1:4" x14ac:dyDescent="0.3">
      <c r="A8" s="12" t="s">
        <v>9</v>
      </c>
      <c r="B8" s="15"/>
      <c r="C8" s="17">
        <f t="shared" si="0"/>
        <v>0</v>
      </c>
      <c r="D8" s="4">
        <f t="shared" si="1"/>
        <v>0</v>
      </c>
    </row>
    <row r="9" spans="1:4" x14ac:dyDescent="0.3">
      <c r="A9" s="12" t="s">
        <v>10</v>
      </c>
      <c r="B9" s="15"/>
      <c r="C9" s="17"/>
      <c r="D9" s="4">
        <f t="shared" si="1"/>
        <v>0</v>
      </c>
    </row>
    <row r="10" spans="1:4" x14ac:dyDescent="0.3">
      <c r="A10" s="12" t="s">
        <v>11</v>
      </c>
      <c r="B10" s="15"/>
      <c r="C10" s="17"/>
      <c r="D10" s="4">
        <f t="shared" si="1"/>
        <v>0</v>
      </c>
    </row>
    <row r="11" spans="1:4" x14ac:dyDescent="0.3">
      <c r="A11" s="12" t="s">
        <v>12</v>
      </c>
      <c r="B11" s="15"/>
      <c r="C11" s="17"/>
      <c r="D11" s="4">
        <f t="shared" si="1"/>
        <v>0</v>
      </c>
    </row>
    <row r="12" spans="1:4" x14ac:dyDescent="0.3">
      <c r="A12" s="12" t="s">
        <v>13</v>
      </c>
      <c r="B12" s="15">
        <v>25</v>
      </c>
      <c r="C12" s="17">
        <f t="shared" si="0"/>
        <v>3832926</v>
      </c>
      <c r="D12" s="4">
        <f t="shared" si="1"/>
        <v>0.36231886660916213</v>
      </c>
    </row>
    <row r="13" spans="1:4" x14ac:dyDescent="0.3">
      <c r="A13" s="12" t="s">
        <v>14</v>
      </c>
      <c r="B13" s="15">
        <v>30</v>
      </c>
      <c r="C13" s="17">
        <f t="shared" si="0"/>
        <v>4599511</v>
      </c>
      <c r="D13" s="4">
        <f t="shared" si="1"/>
        <v>0.43478262102539261</v>
      </c>
    </row>
    <row r="14" spans="1:4" x14ac:dyDescent="0.3">
      <c r="A14" s="12" t="s">
        <v>15</v>
      </c>
      <c r="B14" s="15">
        <v>14</v>
      </c>
      <c r="C14" s="17">
        <f t="shared" si="0"/>
        <v>2146438</v>
      </c>
      <c r="D14" s="4">
        <f t="shared" si="1"/>
        <v>0.20289851236544529</v>
      </c>
    </row>
    <row r="15" spans="1:4" ht="15" thickBot="1" x14ac:dyDescent="0.35">
      <c r="A15" s="13" t="s">
        <v>16</v>
      </c>
      <c r="B15" s="16">
        <f>SUM(B3:B14)</f>
        <v>69</v>
      </c>
      <c r="C15" s="18">
        <f>ROUND(SUM(C3:C14),0)</f>
        <v>10578875</v>
      </c>
      <c r="D15" s="5"/>
    </row>
    <row r="16" spans="1:4" ht="15" thickBot="1" x14ac:dyDescent="0.35">
      <c r="A16" s="22" t="s">
        <v>17</v>
      </c>
      <c r="B16" s="22"/>
      <c r="C16" s="10">
        <f>C15*2</f>
        <v>21157750</v>
      </c>
    </row>
    <row r="18" spans="2:3" x14ac:dyDescent="0.3">
      <c r="C18" s="1"/>
    </row>
    <row r="19" spans="2:3" x14ac:dyDescent="0.3">
      <c r="B19" s="8"/>
      <c r="C19" s="3"/>
    </row>
    <row r="20" spans="2:3" x14ac:dyDescent="0.3">
      <c r="B20" s="7"/>
      <c r="C20" s="2"/>
    </row>
    <row r="21" spans="2:3" x14ac:dyDescent="0.3">
      <c r="B21" s="8"/>
    </row>
    <row r="22" spans="2:3" x14ac:dyDescent="0.3">
      <c r="B22" s="7"/>
    </row>
    <row r="24" spans="2:3" x14ac:dyDescent="0.3">
      <c r="B24" s="7"/>
    </row>
    <row r="25" spans="2:3" x14ac:dyDescent="0.3">
      <c r="B25" s="7"/>
      <c r="C25" s="7"/>
    </row>
    <row r="26" spans="2:3" x14ac:dyDescent="0.3">
      <c r="B26" s="8"/>
      <c r="C26" s="9"/>
    </row>
    <row r="32" spans="2:3" x14ac:dyDescent="0.3">
      <c r="C32" s="7"/>
    </row>
    <row r="33" spans="3:4" x14ac:dyDescent="0.3">
      <c r="C33" s="7"/>
    </row>
    <row r="34" spans="3:4" x14ac:dyDescent="0.3">
      <c r="C34" s="7"/>
      <c r="D34" s="8"/>
    </row>
  </sheetData>
  <mergeCells count="2">
    <mergeCell ref="A1:D1"/>
    <mergeCell ref="A16:B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2025-02-20T22:50:18Z</cp:lastPrinted>
  <dcterms:created xsi:type="dcterms:W3CDTF">2018-01-12T23:35:58Z</dcterms:created>
  <dcterms:modified xsi:type="dcterms:W3CDTF">2025-10-05T19:58:08Z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